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"/>
    </mc:Choice>
  </mc:AlternateContent>
  <xr:revisionPtr revIDLastSave="0" documentId="13_ncr:1_{34D1F60F-974C-674D-9677-92DA3573F9DA}" xr6:coauthVersionLast="45" xr6:coauthVersionMax="47" xr10:uidLastSave="{00000000-0000-0000-0000-000000000000}"/>
  <bookViews>
    <workbookView xWindow="920" yWindow="6000" windowWidth="28800" windowHeight="16140" xr2:uid="{F05E44CF-AC4E-584F-B282-006488A576B4}"/>
  </bookViews>
  <sheets>
    <sheet name="Figure 5B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9" l="1"/>
  <c r="E13" i="9" s="1"/>
  <c r="K8" i="9"/>
  <c r="E9" i="9" s="1"/>
  <c r="K5" i="9"/>
  <c r="E7" i="9" s="1"/>
  <c r="K2" i="9"/>
  <c r="H2" i="9" s="1"/>
  <c r="E5" i="9" l="1"/>
  <c r="H9" i="9"/>
  <c r="E6" i="9"/>
  <c r="E8" i="9"/>
  <c r="E10" i="9"/>
  <c r="H3" i="9"/>
  <c r="H7" i="9"/>
  <c r="H8" i="9"/>
  <c r="H10" i="9"/>
  <c r="E12" i="9"/>
  <c r="E11" i="9"/>
  <c r="H13" i="9"/>
  <c r="E4" i="9"/>
  <c r="H6" i="9"/>
  <c r="E2" i="9"/>
  <c r="H5" i="9"/>
  <c r="H12" i="9"/>
  <c r="H11" i="9"/>
  <c r="E3" i="9"/>
  <c r="H4" i="9"/>
  <c r="L2" i="9" l="1"/>
  <c r="F4" i="9" s="1"/>
  <c r="G4" i="9" s="1"/>
  <c r="M2" i="9"/>
  <c r="I11" i="9" s="1"/>
  <c r="J11" i="9" s="1"/>
  <c r="F3" i="9" l="1"/>
  <c r="G3" i="9" s="1"/>
  <c r="F11" i="9"/>
  <c r="G11" i="9" s="1"/>
  <c r="I4" i="9"/>
  <c r="J4" i="9" s="1"/>
  <c r="I5" i="9"/>
  <c r="J5" i="9" s="1"/>
  <c r="I13" i="9"/>
  <c r="J13" i="9" s="1"/>
  <c r="I12" i="9"/>
  <c r="J12" i="9" s="1"/>
  <c r="F8" i="9"/>
  <c r="G8" i="9" s="1"/>
  <c r="F5" i="9"/>
  <c r="G5" i="9" s="1"/>
  <c r="F9" i="9"/>
  <c r="G9" i="9" s="1"/>
  <c r="F6" i="9"/>
  <c r="G6" i="9" s="1"/>
  <c r="F7" i="9"/>
  <c r="G7" i="9" s="1"/>
  <c r="F10" i="9"/>
  <c r="G10" i="9" s="1"/>
  <c r="F13" i="9"/>
  <c r="G13" i="9" s="1"/>
  <c r="I10" i="9"/>
  <c r="J10" i="9" s="1"/>
  <c r="I9" i="9"/>
  <c r="J9" i="9" s="1"/>
  <c r="I2" i="9"/>
  <c r="J2" i="9" s="1"/>
  <c r="I7" i="9"/>
  <c r="J7" i="9" s="1"/>
  <c r="I3" i="9"/>
  <c r="J3" i="9" s="1"/>
  <c r="I8" i="9"/>
  <c r="J8" i="9" s="1"/>
  <c r="I6" i="9"/>
  <c r="J6" i="9" s="1"/>
  <c r="F21" i="9" s="1"/>
  <c r="F12" i="9"/>
  <c r="G12" i="9" s="1"/>
  <c r="F2" i="9"/>
  <c r="G2" i="9" s="1"/>
  <c r="D21" i="9" l="1"/>
  <c r="D19" i="9"/>
  <c r="D28" i="9"/>
  <c r="D26" i="9"/>
  <c r="F19" i="9"/>
  <c r="D18" i="9"/>
  <c r="D25" i="9"/>
  <c r="C28" i="9"/>
  <c r="C21" i="9"/>
  <c r="C26" i="9"/>
  <c r="C19" i="9"/>
  <c r="C27" i="9"/>
  <c r="C20" i="9"/>
  <c r="D20" i="9"/>
  <c r="C18" i="9"/>
  <c r="C25" i="9"/>
  <c r="D27" i="9"/>
</calcChain>
</file>

<file path=xl/sharedStrings.xml><?xml version="1.0" encoding="utf-8"?>
<sst xmlns="http://schemas.openxmlformats.org/spreadsheetml/2006/main" count="40" uniqueCount="19">
  <si>
    <t>Control</t>
    <phoneticPr fontId="1"/>
  </si>
  <si>
    <t>Average</t>
  </si>
  <si>
    <t>SD</t>
  </si>
  <si>
    <t>IL-6</t>
    <phoneticPr fontId="1"/>
  </si>
  <si>
    <t>GM-CSF</t>
    <phoneticPr fontId="1"/>
  </si>
  <si>
    <t>Actin</t>
    <phoneticPr fontId="1"/>
  </si>
  <si>
    <t>Actin average</t>
    <phoneticPr fontId="1"/>
  </si>
  <si>
    <t>GM-SCF</t>
    <phoneticPr fontId="1"/>
  </si>
  <si>
    <t>GM-CSF</t>
  </si>
  <si>
    <t>NCS</t>
    <phoneticPr fontId="1"/>
  </si>
  <si>
    <t>FL Control</t>
    <phoneticPr fontId="1"/>
  </si>
  <si>
    <t>FL NCS</t>
    <phoneticPr fontId="1"/>
  </si>
  <si>
    <t>del. C Control</t>
    <phoneticPr fontId="1"/>
  </si>
  <si>
    <t>del. C NCS</t>
    <phoneticPr fontId="1"/>
  </si>
  <si>
    <t>TTEST_FL-Del.C</t>
    <phoneticPr fontId="1"/>
  </si>
  <si>
    <t>KO/FL</t>
    <phoneticPr fontId="1"/>
  </si>
  <si>
    <r>
      <t xml:space="preserve">KO/ </t>
    </r>
    <r>
      <rPr>
        <sz val="12"/>
        <color theme="1"/>
        <rFont val="Arial"/>
        <family val="2"/>
      </rPr>
      <t>Δ</t>
    </r>
    <r>
      <rPr>
        <sz val="12"/>
        <color theme="1"/>
        <rFont val="游ゴシック"/>
        <family val="2"/>
        <charset val="128"/>
        <scheme val="minor"/>
      </rPr>
      <t>CT</t>
    </r>
    <phoneticPr fontId="1"/>
  </si>
  <si>
    <t>KO/Del.C</t>
    <phoneticPr fontId="1"/>
  </si>
  <si>
    <t>RT-PCR_Addback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</si>
</sst>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00_);[Red]\(0.00000\)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rgb="FF000000"/>
      <name val="游ゴシック"/>
      <family val="2"/>
      <charset val="128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176" fontId="4" fillId="2" borderId="0" xfId="0" applyNumberFormat="1" applyFont="1" applyFill="1" applyAlignment="1"/>
    <xf numFmtId="176" fontId="4" fillId="0" borderId="0" xfId="0" applyNumberFormat="1" applyFont="1" applyAlignment="1"/>
    <xf numFmtId="176" fontId="0" fillId="0" borderId="0" xfId="0" applyNumberFormat="1" applyAlignment="1"/>
    <xf numFmtId="0" fontId="5" fillId="0" borderId="0" xfId="0" applyFont="1">
      <alignment vertical="center"/>
    </xf>
    <xf numFmtId="177" fontId="4" fillId="0" borderId="0" xfId="0" applyNumberFormat="1" applyFont="1" applyAlignment="1"/>
    <xf numFmtId="0" fontId="3" fillId="0" borderId="0" xfId="0" applyFont="1" applyAlignment="1"/>
    <xf numFmtId="176" fontId="0" fillId="3" borderId="0" xfId="0" applyNumberFormat="1" applyFill="1" applyAlignment="1"/>
    <xf numFmtId="176" fontId="0" fillId="3" borderId="1" xfId="0" applyNumberFormat="1" applyFill="1" applyBorder="1" applyAlignment="1"/>
    <xf numFmtId="176" fontId="4" fillId="2" borderId="1" xfId="0" applyNumberFormat="1" applyFont="1" applyFill="1" applyBorder="1" applyAlignment="1"/>
    <xf numFmtId="176" fontId="0" fillId="3" borderId="2" xfId="0" applyNumberFormat="1" applyFill="1" applyBorder="1" applyAlignment="1"/>
    <xf numFmtId="176" fontId="4" fillId="2" borderId="2" xfId="0" applyNumberFormat="1" applyFont="1" applyFill="1" applyBorder="1" applyAlignment="1"/>
    <xf numFmtId="176" fontId="0" fillId="3" borderId="3" xfId="0" applyNumberFormat="1" applyFill="1" applyBorder="1" applyAlignment="1"/>
    <xf numFmtId="176" fontId="4" fillId="2" borderId="3" xfId="0" applyNumberFormat="1" applyFont="1" applyFill="1" applyBorder="1" applyAlignment="1"/>
    <xf numFmtId="0" fontId="2" fillId="4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76" fontId="0" fillId="0" borderId="0" xfId="0" applyNumberFormat="1" applyFill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0.1111111111111111"/>
          <c:w val="0.90286351706036749"/>
          <c:h val="0.714020122484689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5B'!$C$17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5B'!$C$27:$C$28</c:f>
                <c:numCache>
                  <c:formatCode>General</c:formatCode>
                  <c:ptCount val="2"/>
                  <c:pt idx="0">
                    <c:v>3.9040796697741381E-2</c:v>
                  </c:pt>
                  <c:pt idx="1">
                    <c:v>1.7246367324574862E-2</c:v>
                  </c:pt>
                </c:numCache>
              </c:numRef>
            </c:plus>
            <c:minus>
              <c:numRef>
                <c:f>'Figure 5B'!$C$27:$C$28</c:f>
                <c:numCache>
                  <c:formatCode>General</c:formatCode>
                  <c:ptCount val="2"/>
                  <c:pt idx="0">
                    <c:v>3.9040796697741381E-2</c:v>
                  </c:pt>
                  <c:pt idx="1">
                    <c:v>1.7246367324574862E-2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5B'!$A$20:$B$21</c:f>
              <c:multiLvlStrCache>
                <c:ptCount val="2"/>
                <c:lvl>
                  <c:pt idx="0">
                    <c:v>KO/FL</c:v>
                  </c:pt>
                  <c:pt idx="1">
                    <c:v>KO/ ΔCT</c:v>
                  </c:pt>
                </c:lvl>
                <c:lvl>
                  <c:pt idx="0">
                    <c:v>GM-CSF</c:v>
                  </c:pt>
                </c:lvl>
              </c:multiLvlStrCache>
            </c:multiLvlStrRef>
          </c:cat>
          <c:val>
            <c:numRef>
              <c:f>'Figure 5B'!$C$20:$C$21</c:f>
              <c:numCache>
                <c:formatCode>0.000_);[Red]\(0.000\)</c:formatCode>
                <c:ptCount val="2"/>
                <c:pt idx="0">
                  <c:v>1.0005144211378991</c:v>
                </c:pt>
                <c:pt idx="1">
                  <c:v>0.76933257978314484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E-AB45-A9AB-B0765120406C}"/>
            </c:ext>
          </c:extLst>
        </c:ser>
        <c:ser>
          <c:idx val="1"/>
          <c:order val="1"/>
          <c:tx>
            <c:strRef>
              <c:f>'Figure 5B'!$D$17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5B'!$D$27:$D$28</c:f>
                <c:numCache>
                  <c:formatCode>General</c:formatCode>
                  <c:ptCount val="2"/>
                  <c:pt idx="0">
                    <c:v>0.32526116211712819</c:v>
                  </c:pt>
                  <c:pt idx="1">
                    <c:v>0.48165869342981532</c:v>
                  </c:pt>
                </c:numCache>
              </c:numRef>
            </c:plus>
            <c:minus>
              <c:numRef>
                <c:f>'Figure 5B'!$D$27:$D$28</c:f>
                <c:numCache>
                  <c:formatCode>General</c:formatCode>
                  <c:ptCount val="2"/>
                  <c:pt idx="0">
                    <c:v>0.32526116211712819</c:v>
                  </c:pt>
                  <c:pt idx="1">
                    <c:v>0.48165869342981532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5B'!$A$20:$B$21</c:f>
              <c:multiLvlStrCache>
                <c:ptCount val="2"/>
                <c:lvl>
                  <c:pt idx="0">
                    <c:v>KO/FL</c:v>
                  </c:pt>
                  <c:pt idx="1">
                    <c:v>KO/ ΔCT</c:v>
                  </c:pt>
                </c:lvl>
                <c:lvl>
                  <c:pt idx="0">
                    <c:v>GM-CSF</c:v>
                  </c:pt>
                </c:lvl>
              </c:multiLvlStrCache>
            </c:multiLvlStrRef>
          </c:cat>
          <c:val>
            <c:numRef>
              <c:f>'Figure 5B'!$D$20:$D$21</c:f>
              <c:numCache>
                <c:formatCode>0.000_);[Red]\(0.000\)</c:formatCode>
                <c:ptCount val="2"/>
                <c:pt idx="0">
                  <c:v>9.989038163452113</c:v>
                </c:pt>
                <c:pt idx="1">
                  <c:v>7.3947989733996424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E-AB45-A9AB-B07651204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21264"/>
        <c:axId val="1265722912"/>
      </c:barChart>
      <c:catAx>
        <c:axId val="126572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5722912"/>
        <c:crosses val="autoZero"/>
        <c:auto val="1"/>
        <c:lblAlgn val="ctr"/>
        <c:lblOffset val="100"/>
        <c:noMultiLvlLbl val="0"/>
      </c:catAx>
      <c:valAx>
        <c:axId val="12657229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572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1131148300516758"/>
          <c:y val="1.4467045785943381E-2"/>
          <c:w val="0.35401343232039256"/>
          <c:h val="0.15293653326971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46805244674992"/>
          <c:y val="0.1111111111111111"/>
          <c:w val="0.85271673276391791"/>
          <c:h val="0.714020122484689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5B'!$C$17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5B'!$C$25:$C$26</c:f>
                <c:numCache>
                  <c:formatCode>General</c:formatCode>
                  <c:ptCount val="2"/>
                  <c:pt idx="0">
                    <c:v>6.5644190931286095E-2</c:v>
                  </c:pt>
                  <c:pt idx="1">
                    <c:v>3.3732684283381567E-2</c:v>
                  </c:pt>
                </c:numCache>
              </c:numRef>
            </c:plus>
            <c:minus>
              <c:numRef>
                <c:f>'Figure 5B'!$C$25:$C$26</c:f>
                <c:numCache>
                  <c:formatCode>General</c:formatCode>
                  <c:ptCount val="2"/>
                  <c:pt idx="0">
                    <c:v>6.5644190931286095E-2</c:v>
                  </c:pt>
                  <c:pt idx="1">
                    <c:v>3.3732684283381567E-2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5B'!$A$18:$B$19</c:f>
              <c:multiLvlStrCache>
                <c:ptCount val="2"/>
                <c:lvl>
                  <c:pt idx="0">
                    <c:v>KO/FL</c:v>
                  </c:pt>
                  <c:pt idx="1">
                    <c:v>KO/ ΔCT</c:v>
                  </c:pt>
                </c:lvl>
                <c:lvl>
                  <c:pt idx="0">
                    <c:v>IL-6</c:v>
                  </c:pt>
                </c:lvl>
              </c:multiLvlStrCache>
            </c:multiLvlStrRef>
          </c:cat>
          <c:val>
            <c:numRef>
              <c:f>'Figure 5B'!$C$18:$C$19</c:f>
              <c:numCache>
                <c:formatCode>0.000_);[Red]\(0.000\)</c:formatCode>
                <c:ptCount val="2"/>
                <c:pt idx="0">
                  <c:v>1.0014060052050711</c:v>
                </c:pt>
                <c:pt idx="1">
                  <c:v>0.84223243267774694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D-DF44-B873-71C237BED9F1}"/>
            </c:ext>
          </c:extLst>
        </c:ser>
        <c:ser>
          <c:idx val="1"/>
          <c:order val="1"/>
          <c:tx>
            <c:strRef>
              <c:f>'Figure 5B'!$D$17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5B'!$D$25:$D$26</c:f>
                <c:numCache>
                  <c:formatCode>General</c:formatCode>
                  <c:ptCount val="2"/>
                  <c:pt idx="0">
                    <c:v>0.86328962185660341</c:v>
                  </c:pt>
                  <c:pt idx="1">
                    <c:v>0.32060590171107517</c:v>
                  </c:pt>
                </c:numCache>
              </c:numRef>
            </c:plus>
            <c:minus>
              <c:numRef>
                <c:f>'Figure 5B'!$D$25:$D$26</c:f>
                <c:numCache>
                  <c:formatCode>General</c:formatCode>
                  <c:ptCount val="2"/>
                  <c:pt idx="0">
                    <c:v>0.86328962185660341</c:v>
                  </c:pt>
                  <c:pt idx="1">
                    <c:v>0.32060590171107517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5B'!$A$18:$B$19</c:f>
              <c:multiLvlStrCache>
                <c:ptCount val="2"/>
                <c:lvl>
                  <c:pt idx="0">
                    <c:v>KO/FL</c:v>
                  </c:pt>
                  <c:pt idx="1">
                    <c:v>KO/ ΔCT</c:v>
                  </c:pt>
                </c:lvl>
                <c:lvl>
                  <c:pt idx="0">
                    <c:v>IL-6</c:v>
                  </c:pt>
                </c:lvl>
              </c:multiLvlStrCache>
            </c:multiLvlStrRef>
          </c:cat>
          <c:val>
            <c:numRef>
              <c:f>'Figure 5B'!$D$18:$D$19</c:f>
              <c:numCache>
                <c:formatCode>0.000_);[Red]\(0.000\)</c:formatCode>
                <c:ptCount val="2"/>
                <c:pt idx="0">
                  <c:v>7.2919044480880304</c:v>
                </c:pt>
                <c:pt idx="1">
                  <c:v>5.0514588219142071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8D-DF44-B873-71C237BED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5721264"/>
        <c:axId val="1265722912"/>
      </c:barChart>
      <c:catAx>
        <c:axId val="126572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5722912"/>
        <c:crosses val="autoZero"/>
        <c:auto val="1"/>
        <c:lblAlgn val="ctr"/>
        <c:lblOffset val="100"/>
        <c:noMultiLvlLbl val="0"/>
      </c:catAx>
      <c:valAx>
        <c:axId val="12657229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572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60390015308234"/>
          <c:y val="1.4467045785943424E-2"/>
          <c:w val="0.32138842095198222"/>
          <c:h val="0.110532954214056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977631</xdr:colOff>
      <xdr:row>16</xdr:row>
      <xdr:rowOff>19185</xdr:rowOff>
    </xdr:from>
    <xdr:to>
      <xdr:col>10</xdr:col>
      <xdr:colOff>924938</xdr:colOff>
      <xdr:row>26</xdr:row>
      <xdr:rowOff>195364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B21FC0-FBE0-2641-8366-F6FE0DB3C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736601</xdr:colOff>
      <xdr:row>16</xdr:row>
      <xdr:rowOff>38100</xdr:rowOff>
    </xdr:from>
    <xdr:to>
      <xdr:col>8</xdr:col>
      <xdr:colOff>717956</xdr:colOff>
      <xdr:row>26</xdr:row>
      <xdr:rowOff>214279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97F184B-9379-B24C-A1DE-ADFFCE3A0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255D-B241-534C-942C-8B1C21EC3353}">
  <dimension ref="A1:N56"/>
  <sheetViews>
    <sheetView tabSelected="1" zoomScale="75" workbookViewId="0">
      <selection activeCell="C33" sqref="C33"/>
    </sheetView>
  </sheetViews>
  <sheetFormatPr baseColWidth="10" defaultColWidth="11" defaultRowHeight="20"/>
  <cols>
    <col min="1" max="1" width="20.5703125" style="1" customWidth="1"/>
    <col min="2" max="2" width="11.140625" style="1" bestFit="1" customWidth="1"/>
    <col min="3" max="7" width="12" style="1" customWidth="1"/>
    <col min="8" max="9" width="11" style="1"/>
    <col min="10" max="10" width="13.140625" style="1" bestFit="1" customWidth="1"/>
    <col min="11" max="12" width="11.140625" style="1" bestFit="1" customWidth="1"/>
    <col min="13" max="13" width="16.140625" style="1" bestFit="1" customWidth="1"/>
    <col min="14" max="15" width="11.140625" style="1" bestFit="1" customWidth="1"/>
    <col min="16" max="16" width="16.140625" style="1" bestFit="1" customWidth="1"/>
    <col min="17" max="18" width="11.140625" style="1" bestFit="1" customWidth="1"/>
    <col min="19" max="19" width="16.140625" style="1" bestFit="1" customWidth="1"/>
    <col min="20" max="22" width="16.140625" style="1" customWidth="1"/>
    <col min="23" max="26" width="11.140625" style="1" bestFit="1" customWidth="1"/>
    <col min="27" max="16384" width="11" style="1"/>
  </cols>
  <sheetData>
    <row r="1" spans="1:14" ht="26" customHeight="1">
      <c r="A1" s="15" t="s">
        <v>18</v>
      </c>
      <c r="B1" s="1" t="s">
        <v>3</v>
      </c>
      <c r="C1" s="1" t="s">
        <v>4</v>
      </c>
      <c r="D1" s="1" t="s">
        <v>5</v>
      </c>
      <c r="E1" s="1" t="s">
        <v>3</v>
      </c>
      <c r="H1" s="1" t="s">
        <v>7</v>
      </c>
      <c r="K1" s="1" t="s">
        <v>6</v>
      </c>
      <c r="L1" s="1" t="s">
        <v>3</v>
      </c>
      <c r="M1" s="1" t="s">
        <v>7</v>
      </c>
    </row>
    <row r="2" spans="1:14">
      <c r="A2" s="5" t="s">
        <v>10</v>
      </c>
      <c r="B2" s="1">
        <v>27.982036590576172</v>
      </c>
      <c r="C2" s="1">
        <v>27.792648315429688</v>
      </c>
      <c r="D2" s="1">
        <v>21.378957748413086</v>
      </c>
      <c r="E2" s="8">
        <f>B2-$K$2</f>
        <v>6.5586808522542306</v>
      </c>
      <c r="F2" s="8">
        <f t="shared" ref="F2:F13" si="0">E2-$L$2</f>
        <v>3.3945719401041963E-2</v>
      </c>
      <c r="G2" s="8">
        <f t="shared" ref="G2:G13" si="1">POWER(2,-F2)</f>
        <v>0.97674527776902598</v>
      </c>
      <c r="H2" s="2">
        <f>C2-$K$2</f>
        <v>6.3692925771077462</v>
      </c>
      <c r="I2" s="2">
        <f>H2-$M$2</f>
        <v>6.4480463663737275E-2</v>
      </c>
      <c r="J2" s="2">
        <f t="shared" ref="J2:J13" si="2">POWER(2,-I2)</f>
        <v>0.95628962997433531</v>
      </c>
      <c r="K2" s="1">
        <f>AVERAGE(D2:D4)</f>
        <v>21.423355738321941</v>
      </c>
      <c r="L2" s="3">
        <f>AVERAGE(E2:E4)</f>
        <v>6.5247351328531886</v>
      </c>
      <c r="M2" s="3">
        <f>AVERAGE(H2:H4)</f>
        <v>6.3048121134440089</v>
      </c>
    </row>
    <row r="3" spans="1:14">
      <c r="A3" s="5" t="s">
        <v>10</v>
      </c>
      <c r="B3" s="1">
        <v>28.019567489624023</v>
      </c>
      <c r="C3" s="1">
        <v>27.685247421264648</v>
      </c>
      <c r="D3" s="1">
        <v>21.4127197265625</v>
      </c>
      <c r="E3" s="8">
        <f>B3-$K$2</f>
        <v>6.5962117513020821</v>
      </c>
      <c r="F3" s="8">
        <f t="shared" si="0"/>
        <v>7.1476618448893525E-2</v>
      </c>
      <c r="G3" s="8">
        <f t="shared" si="1"/>
        <v>0.95166345860976143</v>
      </c>
      <c r="H3" s="2">
        <f>C3-$K$2</f>
        <v>6.2618916829427071</v>
      </c>
      <c r="I3" s="2">
        <f t="shared" ref="I3:I13" si="3">H3-$M$2</f>
        <v>-4.2920430501301787E-2</v>
      </c>
      <c r="J3" s="2">
        <f t="shared" si="2"/>
        <v>1.0301971332057172</v>
      </c>
    </row>
    <row r="4" spans="1:14">
      <c r="A4" s="5" t="s">
        <v>10</v>
      </c>
      <c r="B4" s="1">
        <v>27.842668533325195</v>
      </c>
      <c r="C4" s="1">
        <v>27.706607818603516</v>
      </c>
      <c r="D4" s="1">
        <v>21.478389739990234</v>
      </c>
      <c r="E4" s="8">
        <f>B4-$K$2</f>
        <v>6.419312795003254</v>
      </c>
      <c r="F4" s="8">
        <f t="shared" si="0"/>
        <v>-0.1054223378499346</v>
      </c>
      <c r="G4" s="8">
        <f t="shared" si="1"/>
        <v>1.0758092792364256</v>
      </c>
      <c r="H4" s="2">
        <f>C4-$K$2</f>
        <v>6.2832520802815743</v>
      </c>
      <c r="I4" s="2">
        <f t="shared" si="3"/>
        <v>-2.15600331624346E-2</v>
      </c>
      <c r="J4" s="2">
        <f t="shared" si="2"/>
        <v>1.0150565002336449</v>
      </c>
    </row>
    <row r="5" spans="1:14">
      <c r="A5" s="5" t="s">
        <v>11</v>
      </c>
      <c r="B5" s="1">
        <v>25.621826171875</v>
      </c>
      <c r="C5" s="1">
        <v>25.18132209777832</v>
      </c>
      <c r="D5" s="1">
        <v>22.186521530151367</v>
      </c>
      <c r="E5" s="8">
        <f>B5-$K$5</f>
        <v>3.4744281768798828</v>
      </c>
      <c r="F5" s="8">
        <f t="shared" si="0"/>
        <v>-3.0503069559733058</v>
      </c>
      <c r="G5" s="9">
        <f t="shared" si="1"/>
        <v>8.283881728866989</v>
      </c>
      <c r="H5" s="2">
        <f>C5-$K$5</f>
        <v>3.0339241027832031</v>
      </c>
      <c r="I5" s="2">
        <f t="shared" si="3"/>
        <v>-3.2708880106608058</v>
      </c>
      <c r="J5" s="10">
        <f t="shared" si="2"/>
        <v>9.652402060060183</v>
      </c>
      <c r="K5" s="1">
        <f>AVERAGE(D5:D7)</f>
        <v>22.147397994995117</v>
      </c>
    </row>
    <row r="6" spans="1:14">
      <c r="A6" s="5" t="s">
        <v>11</v>
      </c>
      <c r="B6" s="1">
        <v>25.889495849609375</v>
      </c>
      <c r="C6" s="1">
        <v>25.08741569519043</v>
      </c>
      <c r="D6" s="1">
        <v>22.158252716064453</v>
      </c>
      <c r="E6" s="8">
        <f>B6-$K$5</f>
        <v>3.7420978546142578</v>
      </c>
      <c r="F6" s="8">
        <f t="shared" si="0"/>
        <v>-2.7826372782389308</v>
      </c>
      <c r="G6" s="11">
        <f t="shared" si="1"/>
        <v>6.8810907865309847</v>
      </c>
      <c r="H6" s="2">
        <f>C6-$K$5</f>
        <v>2.9400177001953125</v>
      </c>
      <c r="I6" s="2">
        <f t="shared" si="3"/>
        <v>-3.3647944132486964</v>
      </c>
      <c r="J6" s="12">
        <f t="shared" si="2"/>
        <v>10.30158493628783</v>
      </c>
    </row>
    <row r="7" spans="1:14">
      <c r="A7" s="5" t="s">
        <v>11</v>
      </c>
      <c r="B7" s="1">
        <v>25.925661087036133</v>
      </c>
      <c r="C7" s="1">
        <v>25.128389358520508</v>
      </c>
      <c r="D7" s="1">
        <v>22.097419738769531</v>
      </c>
      <c r="E7" s="8">
        <f>B7-$K$5</f>
        <v>3.7782630920410156</v>
      </c>
      <c r="F7" s="8">
        <f t="shared" si="0"/>
        <v>-2.746472040812173</v>
      </c>
      <c r="G7" s="13">
        <f t="shared" si="1"/>
        <v>6.7107408288661192</v>
      </c>
      <c r="H7" s="2">
        <f>C7-$K$5</f>
        <v>2.9809913635253906</v>
      </c>
      <c r="I7" s="2">
        <f t="shared" si="3"/>
        <v>-3.3238207499186183</v>
      </c>
      <c r="J7" s="14">
        <f t="shared" si="2"/>
        <v>10.013127494008321</v>
      </c>
    </row>
    <row r="8" spans="1:14">
      <c r="A8" s="5" t="s">
        <v>12</v>
      </c>
      <c r="B8" s="1">
        <v>27.990829467773438</v>
      </c>
      <c r="C8" s="1">
        <v>27.943000793457031</v>
      </c>
      <c r="D8" s="1">
        <v>21.406801223754883</v>
      </c>
      <c r="E8" s="8">
        <f>B8-$K$8</f>
        <v>6.7521273295084647</v>
      </c>
      <c r="F8" s="8">
        <f t="shared" si="0"/>
        <v>0.2273921966552761</v>
      </c>
      <c r="G8" s="8">
        <f t="shared" si="1"/>
        <v>0.85417750116530677</v>
      </c>
      <c r="H8" s="2">
        <f>C8-$K$8</f>
        <v>6.7042986551920585</v>
      </c>
      <c r="I8" s="2">
        <f t="shared" si="3"/>
        <v>0.39948654174804954</v>
      </c>
      <c r="J8" s="2">
        <f t="shared" si="2"/>
        <v>0.75812805464303934</v>
      </c>
      <c r="K8" s="1">
        <f>AVERAGE(D8:D10)</f>
        <v>21.238702138264973</v>
      </c>
    </row>
    <row r="9" spans="1:14">
      <c r="A9" s="5" t="s">
        <v>12</v>
      </c>
      <c r="B9" s="1">
        <v>28.077896118164062</v>
      </c>
      <c r="C9" s="1">
        <v>27.885065078735352</v>
      </c>
      <c r="D9" s="1">
        <v>21.192628860473633</v>
      </c>
      <c r="E9" s="8">
        <f>B9-$K$8</f>
        <v>6.8391939798990897</v>
      </c>
      <c r="F9" s="8">
        <f t="shared" si="0"/>
        <v>0.3144588470459011</v>
      </c>
      <c r="G9" s="8">
        <f t="shared" si="1"/>
        <v>0.80415257071765078</v>
      </c>
      <c r="H9" s="2">
        <f>C9-$K$8</f>
        <v>6.6463629404703788</v>
      </c>
      <c r="I9" s="2">
        <f t="shared" si="3"/>
        <v>0.34155082702636985</v>
      </c>
      <c r="J9" s="2">
        <f t="shared" si="2"/>
        <v>0.7891925121551927</v>
      </c>
    </row>
    <row r="10" spans="1:14">
      <c r="A10" s="5" t="s">
        <v>12</v>
      </c>
      <c r="B10" s="1">
        <v>27.967060089111328</v>
      </c>
      <c r="C10" s="1">
        <v>27.93815803527832</v>
      </c>
      <c r="D10" s="1">
        <v>21.116676330566406</v>
      </c>
      <c r="E10" s="8">
        <f>B10-$K$8</f>
        <v>6.7283579508463554</v>
      </c>
      <c r="F10" s="8">
        <f t="shared" si="0"/>
        <v>0.20362281799316673</v>
      </c>
      <c r="G10" s="8">
        <f t="shared" si="1"/>
        <v>0.86836722615028317</v>
      </c>
      <c r="H10" s="2">
        <f>C10-$K$8</f>
        <v>6.6994558970133475</v>
      </c>
      <c r="I10" s="2">
        <f t="shared" si="3"/>
        <v>0.3946437835693386</v>
      </c>
      <c r="J10" s="2">
        <f t="shared" si="2"/>
        <v>0.76067717255120271</v>
      </c>
    </row>
    <row r="11" spans="1:14">
      <c r="A11" s="5" t="s">
        <v>13</v>
      </c>
      <c r="B11" s="1">
        <v>26.093433380126953</v>
      </c>
      <c r="C11" s="1">
        <v>25.227262496948242</v>
      </c>
      <c r="D11" s="1">
        <v>21.810689926147461</v>
      </c>
      <c r="E11" s="8">
        <f>B11-$K$11</f>
        <v>4.2439028422037772</v>
      </c>
      <c r="F11" s="8">
        <f t="shared" si="0"/>
        <v>-2.2808322906494114</v>
      </c>
      <c r="G11" s="9">
        <f t="shared" si="1"/>
        <v>4.8595822216488997</v>
      </c>
      <c r="H11" s="2">
        <f>C11-$K$11</f>
        <v>3.3777319590250663</v>
      </c>
      <c r="I11" s="2">
        <f t="shared" si="3"/>
        <v>-2.9270801544189426</v>
      </c>
      <c r="J11" s="10">
        <f t="shared" si="2"/>
        <v>7.6056953614799037</v>
      </c>
      <c r="K11" s="1">
        <f>AVERAGE(D11:D13)</f>
        <v>21.849530537923176</v>
      </c>
    </row>
    <row r="12" spans="1:14">
      <c r="A12" s="5" t="s">
        <v>13</v>
      </c>
      <c r="B12" s="1">
        <v>25.935552597045898</v>
      </c>
      <c r="C12" s="1">
        <v>25.202934265136719</v>
      </c>
      <c r="D12" s="1">
        <v>21.859514236450195</v>
      </c>
      <c r="E12" s="8">
        <f>B12-$K$11</f>
        <v>4.0860220591227225</v>
      </c>
      <c r="F12" s="8">
        <f t="shared" si="0"/>
        <v>-2.4387130737304661</v>
      </c>
      <c r="G12" s="11">
        <f t="shared" si="1"/>
        <v>5.4215789447757619</v>
      </c>
      <c r="H12" s="2">
        <f>C12-$K$11</f>
        <v>3.3534037272135429</v>
      </c>
      <c r="I12" s="2">
        <f t="shared" si="3"/>
        <v>-2.9514083862304661</v>
      </c>
      <c r="J12" s="12">
        <f t="shared" si="2"/>
        <v>7.7350380375098231</v>
      </c>
    </row>
    <row r="13" spans="1:14">
      <c r="A13" s="5" t="s">
        <v>13</v>
      </c>
      <c r="B13" s="1">
        <v>26.089391708374023</v>
      </c>
      <c r="C13" s="1">
        <v>25.379573822021484</v>
      </c>
      <c r="D13" s="1">
        <v>21.878387451171875</v>
      </c>
      <c r="E13" s="8">
        <f>B13-$K$11</f>
        <v>4.2398611704508475</v>
      </c>
      <c r="F13" s="8">
        <f t="shared" si="0"/>
        <v>-2.2848739624023411</v>
      </c>
      <c r="G13" s="13">
        <f t="shared" si="1"/>
        <v>4.8732152993179616</v>
      </c>
      <c r="H13" s="2">
        <f>C13-$K$11</f>
        <v>3.5300432840983085</v>
      </c>
      <c r="I13" s="2">
        <f t="shared" si="3"/>
        <v>-2.7747688293457005</v>
      </c>
      <c r="J13" s="14">
        <f t="shared" si="2"/>
        <v>6.8436635212092014</v>
      </c>
    </row>
    <row r="14" spans="1:14">
      <c r="G14" s="3"/>
      <c r="K14" s="6"/>
      <c r="N14" s="3"/>
    </row>
    <row r="17" spans="1:14">
      <c r="A17" s="7" t="s">
        <v>1</v>
      </c>
      <c r="C17" s="1" t="s">
        <v>0</v>
      </c>
      <c r="D17" s="1" t="s">
        <v>9</v>
      </c>
      <c r="F17" s="1" t="s">
        <v>14</v>
      </c>
    </row>
    <row r="18" spans="1:14">
      <c r="A18" s="1" t="s">
        <v>3</v>
      </c>
      <c r="B18" s="1" t="s">
        <v>15</v>
      </c>
      <c r="C18" s="4">
        <f>AVERAGE(G2:G4)</f>
        <v>1.0014060052050711</v>
      </c>
      <c r="D18" s="4">
        <f>AVERAGE(G5:G7)</f>
        <v>7.2919044480880304</v>
      </c>
    </row>
    <row r="19" spans="1:14">
      <c r="B19" s="1" t="s">
        <v>16</v>
      </c>
      <c r="C19" s="4">
        <f>AVERAGE(G8:G10)</f>
        <v>0.84223243267774694</v>
      </c>
      <c r="D19" s="4">
        <f>AVERAGE(G11:G13)</f>
        <v>5.0514588219142071</v>
      </c>
      <c r="F19" s="1">
        <f>TTEST(G5:G7,G11:G13,2,3)</f>
        <v>3.3649238465513487E-2</v>
      </c>
    </row>
    <row r="20" spans="1:14">
      <c r="A20" s="1" t="s">
        <v>8</v>
      </c>
      <c r="B20" s="1" t="s">
        <v>15</v>
      </c>
      <c r="C20" s="4">
        <f>AVERAGE(J2:J4)</f>
        <v>1.0005144211378991</v>
      </c>
      <c r="D20" s="4">
        <f>AVERAGE(J5:J7)</f>
        <v>9.989038163452113</v>
      </c>
    </row>
    <row r="21" spans="1:14">
      <c r="B21" s="1" t="s">
        <v>16</v>
      </c>
      <c r="C21" s="4">
        <f>AVERAGE(J8:J10)</f>
        <v>0.76933257978314484</v>
      </c>
      <c r="D21" s="4">
        <f>AVERAGE(J11:J13)</f>
        <v>7.3947989733996424</v>
      </c>
      <c r="F21" s="1">
        <f>TTEST(J5:J7,J11:J13,2,3)</f>
        <v>2.5253798418193264E-3</v>
      </c>
    </row>
    <row r="24" spans="1:14">
      <c r="A24" s="7" t="s">
        <v>2</v>
      </c>
      <c r="C24" s="1" t="s">
        <v>0</v>
      </c>
      <c r="D24" s="1" t="s">
        <v>9</v>
      </c>
    </row>
    <row r="25" spans="1:14">
      <c r="A25" s="1" t="s">
        <v>3</v>
      </c>
      <c r="B25" s="1" t="s">
        <v>15</v>
      </c>
      <c r="C25" s="1">
        <f>STDEV(G2:G4)</f>
        <v>6.5644190931286095E-2</v>
      </c>
      <c r="D25" s="1">
        <f>STDEV(G5:G7)</f>
        <v>0.86328962185660341</v>
      </c>
    </row>
    <row r="26" spans="1:14">
      <c r="B26" s="1" t="s">
        <v>17</v>
      </c>
      <c r="C26" s="1">
        <f>STDEV(G8:G10)</f>
        <v>3.3732684283381567E-2</v>
      </c>
      <c r="D26" s="1">
        <f>STDEV(G11:G13)</f>
        <v>0.32060590171107517</v>
      </c>
    </row>
    <row r="27" spans="1:14">
      <c r="A27" s="1" t="s">
        <v>8</v>
      </c>
      <c r="B27" s="1" t="s">
        <v>15</v>
      </c>
      <c r="C27" s="1">
        <f>STDEV(J2:J4)</f>
        <v>3.9040796697741381E-2</v>
      </c>
      <c r="D27" s="1">
        <f>STDEV(J5:J7)</f>
        <v>0.32526116211712819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B28" s="1" t="s">
        <v>17</v>
      </c>
      <c r="C28" s="1">
        <f>STDEV(J8:J10)</f>
        <v>1.7246367324574862E-2</v>
      </c>
      <c r="D28" s="1">
        <f>STDEV(J11:J13)</f>
        <v>0.48165869342981532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E30" s="16"/>
      <c r="F30" s="16"/>
      <c r="G30" s="17"/>
      <c r="H30" s="17"/>
      <c r="I30" s="17"/>
      <c r="J30" s="17"/>
      <c r="K30" s="17"/>
      <c r="L30" s="17"/>
      <c r="M30" s="17"/>
      <c r="N30" s="17"/>
    </row>
    <row r="31" spans="1:14">
      <c r="E31" s="16"/>
      <c r="F31" s="16"/>
      <c r="G31" s="18"/>
      <c r="H31" s="18"/>
      <c r="I31" s="18"/>
      <c r="J31" s="18"/>
      <c r="K31" s="18"/>
      <c r="L31" s="18"/>
      <c r="M31" s="18"/>
      <c r="N31" s="18"/>
    </row>
    <row r="32" spans="1:14">
      <c r="E32" s="16"/>
      <c r="F32" s="18"/>
      <c r="G32" s="19"/>
      <c r="H32" s="19"/>
      <c r="I32" s="19"/>
      <c r="J32" s="19"/>
      <c r="K32" s="19"/>
      <c r="L32" s="19"/>
      <c r="M32" s="19"/>
      <c r="N32" s="19"/>
    </row>
    <row r="33" spans="5:14">
      <c r="E33" s="16"/>
      <c r="F33" s="18"/>
      <c r="G33" s="19"/>
      <c r="H33" s="19"/>
      <c r="I33" s="19"/>
      <c r="J33" s="19"/>
      <c r="K33" s="19"/>
      <c r="L33" s="19"/>
      <c r="M33" s="19"/>
      <c r="N33" s="19"/>
    </row>
    <row r="34" spans="5:14">
      <c r="E34" s="16"/>
      <c r="F34" s="18"/>
      <c r="G34" s="19"/>
      <c r="H34" s="19"/>
      <c r="I34" s="19"/>
      <c r="J34" s="19"/>
      <c r="K34" s="19"/>
      <c r="L34" s="19"/>
      <c r="M34" s="19"/>
      <c r="N34" s="19"/>
    </row>
    <row r="35" spans="5:14">
      <c r="E35" s="16"/>
      <c r="F35" s="18"/>
      <c r="G35" s="19"/>
      <c r="H35" s="19"/>
      <c r="I35" s="19"/>
      <c r="J35" s="19"/>
      <c r="K35" s="19"/>
      <c r="L35" s="19"/>
      <c r="M35" s="19"/>
      <c r="N35" s="19"/>
    </row>
    <row r="36" spans="5:14">
      <c r="E36" s="16"/>
      <c r="F36" s="18"/>
      <c r="G36" s="16"/>
      <c r="H36" s="16"/>
      <c r="I36" s="16"/>
      <c r="J36" s="16"/>
      <c r="K36" s="16"/>
      <c r="L36" s="16"/>
      <c r="M36" s="16"/>
      <c r="N36" s="16"/>
    </row>
    <row r="37" spans="5:14">
      <c r="E37" s="16"/>
      <c r="F37" s="18"/>
      <c r="G37" s="16"/>
      <c r="H37" s="16"/>
      <c r="I37" s="16"/>
      <c r="J37" s="16"/>
      <c r="K37" s="16"/>
      <c r="L37" s="16"/>
      <c r="M37" s="16"/>
      <c r="N37" s="16"/>
    </row>
    <row r="38" spans="5:14"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5:14"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5:14"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5:14"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5:14"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5:14"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51" spans="7:7">
      <c r="G51" s="4"/>
    </row>
    <row r="52" spans="7:7">
      <c r="G52" s="4"/>
    </row>
    <row r="53" spans="7:7">
      <c r="G53" s="4"/>
    </row>
    <row r="54" spans="7:7">
      <c r="G54" s="4"/>
    </row>
    <row r="55" spans="7:7">
      <c r="G55" s="4"/>
    </row>
    <row r="56" spans="7:7">
      <c r="G56" s="4"/>
    </row>
  </sheetData>
  <mergeCells count="4">
    <mergeCell ref="G30:H30"/>
    <mergeCell ref="I30:J30"/>
    <mergeCell ref="K30:L30"/>
    <mergeCell ref="M30:N30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仁平 直江</cp:lastModifiedBy>
  <dcterms:created xsi:type="dcterms:W3CDTF">2022-02-05T02:41:13Z</dcterms:created>
  <dcterms:modified xsi:type="dcterms:W3CDTF">2024-10-30T04:55:24Z</dcterms:modified>
</cp:coreProperties>
</file>